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5VO GRUPO XX FTR PC 2026 - copia\"/>
    </mc:Choice>
  </mc:AlternateContent>
  <xr:revisionPtr revIDLastSave="0" documentId="13_ncr:1_{206096D2-4FF0-4B6E-978A-C90F0E50D8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<sst xmlns="http://schemas.openxmlformats.org/spreadsheetml/2006/main" count="222" uniqueCount="112">
  <si>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</si>
  <si>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</si>
  <si>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</si>
  <si>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</si>
  <si>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</si>
  <si>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</si>
  <si>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</si>
  <si>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</si>
  <si>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</si>
  <si>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</si>
  <si>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</si>
  <si>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</si>
  <si>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</si>
  <si>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</si>
  <si>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</si>
  <si>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</si>
  <si>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</si>
  <si>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</si>
  <si>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</si>
  <si>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</si>
  <si>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</si>
  <si>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</si>
  <si>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</si>
  <si>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</si>
  <si>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</si>
  <si>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</si>
  <si>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</si>
  <si>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</si>
  <si>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</si>
  <si>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</si>
  <si>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</si>
  <si>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</si>
  <si>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</si>
  <si>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</si>
  <si>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</si>
  <si>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</si>
  <si>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</si>
  <si>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</si>
  <si>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</si>
  <si>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</si>
  <si>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</si>
  <si>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</si>
  <si>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</si>
  <si>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</si>
  <si>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</si>
  <si>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</si>
  <si>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</si>
  <si>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</si>
  <si>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</si>
  <si>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</si>
  <si>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</si>
  <si>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</si>
  <si>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</si>
  <si>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</si>
  <si>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</si>
  <si>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</si>
  <si>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</si>
  <si>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</si>
  <si>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</si>
  <si>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</si>
  <si>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</si>
  <si>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</si>
  <si>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</si>
  <si>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</si>
  <si>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</si>
  <si>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</si>
  <si>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</si>
  <si>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</si>
  <si>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</si>
  <si>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</si>
  <si>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</si>
  <si>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X</t>
  </si>
  <si>
    <t>Alto</t>
  </si>
  <si>
    <t xml:space="preserve">Cierre de brechas-Propuesta de obras permanentes de control y corrección de cauce </t>
  </si>
  <si>
    <t>Río</t>
  </si>
  <si>
    <t>AMAZONAS</t>
  </si>
  <si>
    <t>FTR-MC-PREV N° 0199-2026-ANA-AAA.M-ALA.UTC</t>
  </si>
  <si>
    <t>Mantenimiento de cauce en el punto crítico-Propuesta de actividades temporales</t>
  </si>
  <si>
    <t>Marañón</t>
  </si>
  <si>
    <t>Utcubamba</t>
  </si>
  <si>
    <t>Quebrada</t>
  </si>
  <si>
    <t>Chaquil</t>
  </si>
  <si>
    <t>Amazonas</t>
  </si>
  <si>
    <t>Bongara</t>
  </si>
  <si>
    <t>Shipasbamba</t>
  </si>
  <si>
    <t>Limpieza, descolmatación y conformación de bordos con material propio del cauce de la quebrada Chaquil</t>
  </si>
  <si>
    <t>Guayaba, guaba</t>
  </si>
  <si>
    <t>FTR-CB-PREV N° 0238-2026-ANA-AAA.M-ALA.UTC</t>
  </si>
  <si>
    <t>Cajaruro</t>
  </si>
  <si>
    <t>Puente Cajaruro</t>
  </si>
  <si>
    <t>Limpieza, descolmatación y construcción de dique con enrocado en la margen derecha del río Utcubamba</t>
  </si>
  <si>
    <t>Arroz</t>
  </si>
  <si>
    <t>FTR-CB-PREV N° 0239-2026-ANA-AAA.M-ALA.UTC</t>
  </si>
  <si>
    <t>Bagua Grande</t>
  </si>
  <si>
    <t>Limpieza, descolmatación y construcción de dique con enrocado en la margen izquierda del río Utcubamba</t>
  </si>
  <si>
    <t>FTR-CB-PREV N° 0240-2026-ANA-AAA.M-ALA.UTC</t>
  </si>
  <si>
    <t>Huingo</t>
  </si>
  <si>
    <t>FTR-CB-PREV N° 0241-2026-ANA-AAA.M-ALA.UTC</t>
  </si>
  <si>
    <t>Jamalca</t>
  </si>
  <si>
    <t>Naranjitos</t>
  </si>
  <si>
    <t>FTR-CB-PREV N° 0242-2026-ANA-AAA.M-ALA.UTC</t>
  </si>
  <si>
    <t>Intercuenca Alto Marañón I</t>
  </si>
  <si>
    <t>San José</t>
  </si>
  <si>
    <t>Yambrasbamba</t>
  </si>
  <si>
    <t>Limpieza, descolmatación y construcción de muro de gaciones en la margen derecha de la quebrada San José</t>
  </si>
  <si>
    <t>Frejol, pastos</t>
  </si>
  <si>
    <t xml:space="preserve">FTR-CB-PREV N° 0243-2026-ANA-AAA.M-ALA.UTC </t>
  </si>
  <si>
    <t>Molino</t>
  </si>
  <si>
    <t>Chachapoyas</t>
  </si>
  <si>
    <t>Molinopampa</t>
  </si>
  <si>
    <t>Limpieza, descolmatación y construcción de muro de gaciones en la margen izquierda del río Molino</t>
  </si>
  <si>
    <t>Maiz, pastos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</si>
</sst>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zoomScaleNormal="100" zoomScaleSheetLayoutView="100" workbookViewId="0">
      <selection activeCell="E23" sqref="E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4" t="s">
        <v>1</v>
      </c>
      <c r="B1" s="114"/>
      <c r="C1" s="114"/>
      <c r="D1" s="114"/>
      <c r="E1" s="114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2"/>
    </row>
    <row r="2" spans="1:34" customFormat="1" ht="15.75" customHeight="1" x14ac:dyDescent="0.3">
      <c r="A2" s="114" t="s">
        <v>2</v>
      </c>
      <c r="B2" s="114"/>
      <c r="C2" s="114"/>
      <c r="D2" s="114"/>
      <c r="E2" s="114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4" t="s">
        <v>68</v>
      </c>
      <c r="B4" s="114"/>
      <c r="C4" s="114"/>
      <c r="D4" s="114"/>
      <c r="E4" s="114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6" t="s">
        <v>3</v>
      </c>
      <c r="B6" s="106" t="s">
        <v>60</v>
      </c>
      <c r="C6" s="106" t="s">
        <v>38</v>
      </c>
      <c r="D6" s="93" t="s">
        <v>61</v>
      </c>
      <c r="E6" s="93"/>
      <c r="F6" s="93" t="s">
        <v>63</v>
      </c>
      <c r="G6" s="93"/>
      <c r="H6" s="93"/>
      <c r="I6" s="90" t="s">
        <v>4</v>
      </c>
      <c r="J6" s="90"/>
      <c r="K6" s="90"/>
      <c r="L6" s="90"/>
      <c r="M6" s="109" t="s">
        <v>62</v>
      </c>
      <c r="N6" s="110"/>
      <c r="O6" s="110"/>
      <c r="P6" s="110"/>
      <c r="Q6" s="111"/>
      <c r="R6" s="101" t="s">
        <v>5</v>
      </c>
      <c r="S6" s="101"/>
      <c r="T6" s="117" t="s">
        <v>6</v>
      </c>
      <c r="U6" s="118"/>
      <c r="V6" s="119"/>
      <c r="W6" s="119"/>
      <c r="X6" s="92" t="s">
        <v>7</v>
      </c>
      <c r="Y6" s="92"/>
      <c r="Z6" s="101"/>
      <c r="AA6" s="101"/>
      <c r="AB6" s="92"/>
      <c r="AC6" s="92"/>
      <c r="AD6" s="103"/>
      <c r="AE6" s="101"/>
      <c r="AF6" s="103"/>
      <c r="AG6" s="95" t="s">
        <v>8</v>
      </c>
      <c r="AH6" s="95" t="s">
        <v>9</v>
      </c>
    </row>
    <row r="7" spans="1:34" ht="15.75" customHeight="1" x14ac:dyDescent="0.3">
      <c r="A7" s="116"/>
      <c r="B7" s="107"/>
      <c r="C7" s="107"/>
      <c r="D7" s="93"/>
      <c r="E7" s="93"/>
      <c r="F7" s="93"/>
      <c r="G7" s="93"/>
      <c r="H7" s="93"/>
      <c r="I7" s="90" t="s">
        <v>10</v>
      </c>
      <c r="J7" s="90" t="s">
        <v>11</v>
      </c>
      <c r="K7" s="90" t="s">
        <v>12</v>
      </c>
      <c r="L7" s="93" t="s">
        <v>13</v>
      </c>
      <c r="M7" s="92" t="s">
        <v>14</v>
      </c>
      <c r="N7" s="92"/>
      <c r="O7" s="92" t="s">
        <v>15</v>
      </c>
      <c r="P7" s="92"/>
      <c r="Q7" s="112" t="s">
        <v>64</v>
      </c>
      <c r="R7" s="101"/>
      <c r="S7" s="101"/>
      <c r="T7" s="120" t="s">
        <v>16</v>
      </c>
      <c r="U7" s="90" t="s">
        <v>17</v>
      </c>
      <c r="V7" s="97" t="s">
        <v>18</v>
      </c>
      <c r="W7" s="99" t="s">
        <v>19</v>
      </c>
      <c r="X7" s="101" t="s">
        <v>0</v>
      </c>
      <c r="Y7" s="101" t="s">
        <v>20</v>
      </c>
      <c r="Z7" s="101" t="s">
        <v>21</v>
      </c>
      <c r="AA7" s="101" t="s">
        <v>22</v>
      </c>
      <c r="AB7" s="101" t="s">
        <v>23</v>
      </c>
      <c r="AC7" s="101" t="s">
        <v>24</v>
      </c>
      <c r="AD7" s="103" t="s">
        <v>25</v>
      </c>
      <c r="AE7" s="101"/>
      <c r="AF7" s="104" t="s">
        <v>69</v>
      </c>
      <c r="AG7" s="96"/>
      <c r="AH7" s="96"/>
    </row>
    <row r="8" spans="1:34" ht="37.5" customHeight="1" x14ac:dyDescent="0.3">
      <c r="A8" s="106"/>
      <c r="B8" s="108"/>
      <c r="C8" s="108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91"/>
      <c r="J8" s="91"/>
      <c r="K8" s="91"/>
      <c r="L8" s="94"/>
      <c r="M8" s="15" t="s">
        <v>31</v>
      </c>
      <c r="N8" s="15" t="s">
        <v>32</v>
      </c>
      <c r="O8" s="15" t="s">
        <v>31</v>
      </c>
      <c r="P8" s="15" t="s">
        <v>32</v>
      </c>
      <c r="Q8" s="113"/>
      <c r="R8" s="29" t="s">
        <v>33</v>
      </c>
      <c r="S8" s="29" t="s">
        <v>34</v>
      </c>
      <c r="T8" s="121"/>
      <c r="U8" s="91"/>
      <c r="V8" s="98"/>
      <c r="W8" s="100"/>
      <c r="X8" s="102"/>
      <c r="Y8" s="102"/>
      <c r="Z8" s="102"/>
      <c r="AA8" s="102"/>
      <c r="AB8" s="102"/>
      <c r="AC8" s="102"/>
      <c r="AD8" s="37" t="s">
        <v>35</v>
      </c>
      <c r="AE8" s="29" t="s">
        <v>36</v>
      </c>
      <c r="AF8" s="105"/>
      <c r="AG8" s="96"/>
      <c r="AH8" s="96"/>
    </row>
    <row r="9" spans="1:34" s="19" customFormat="1" ht="24" customHeight="1" x14ac:dyDescent="0.25">
      <c r="A9" s="16">
        <v>7</v>
      </c>
      <c r="B9" s="17" t="s">
        <v>75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SUM(V10:V16)</f>
        <v>4.12</v>
      </c>
      <c r="W9" s="68">
        <f t="shared" si="0"/>
        <v>11333693.797830179</v>
      </c>
      <c r="X9" s="31">
        <f t="shared" si="0"/>
        <v>1452</v>
      </c>
      <c r="Y9" s="31">
        <f t="shared" si="0"/>
        <v>363</v>
      </c>
      <c r="Z9" s="31">
        <f t="shared" si="0"/>
        <v>5500</v>
      </c>
      <c r="AA9" s="31">
        <f t="shared" si="0"/>
        <v>2700</v>
      </c>
      <c r="AB9" s="31">
        <f t="shared" si="0"/>
        <v>6</v>
      </c>
      <c r="AC9" s="31">
        <f t="shared" si="0"/>
        <v>3</v>
      </c>
      <c r="AD9" s="68">
        <f t="shared" si="0"/>
        <v>386.5</v>
      </c>
      <c r="AE9" s="38"/>
      <c r="AF9" s="38">
        <f>SUM(AF10:AF16)</f>
        <v>0.5</v>
      </c>
      <c r="AG9" s="66"/>
      <c r="AH9" s="24"/>
    </row>
    <row r="10" spans="1:34" s="65" customFormat="1" ht="30" customHeight="1" x14ac:dyDescent="0.25">
      <c r="A10" s="20">
        <v>1</v>
      </c>
      <c r="B10" s="67" t="s">
        <v>76</v>
      </c>
      <c r="C10" s="88" t="s">
        <v>77</v>
      </c>
      <c r="D10" s="21" t="s">
        <v>78</v>
      </c>
      <c r="E10" s="21" t="s">
        <v>79</v>
      </c>
      <c r="F10" s="21" t="s">
        <v>79</v>
      </c>
      <c r="G10" s="21" t="s">
        <v>80</v>
      </c>
      <c r="H10" s="21" t="s">
        <v>81</v>
      </c>
      <c r="I10" s="21" t="s">
        <v>82</v>
      </c>
      <c r="J10" s="21" t="s">
        <v>83</v>
      </c>
      <c r="K10" s="21" t="s">
        <v>84</v>
      </c>
      <c r="L10" s="21" t="s">
        <v>81</v>
      </c>
      <c r="M10" s="22">
        <v>171176</v>
      </c>
      <c r="N10" s="22">
        <v>9346894</v>
      </c>
      <c r="O10" s="22">
        <v>171434</v>
      </c>
      <c r="P10" s="22">
        <v>9346713</v>
      </c>
      <c r="Q10" s="22">
        <v>18</v>
      </c>
      <c r="R10" s="21"/>
      <c r="S10" s="21"/>
      <c r="T10" s="21" t="s">
        <v>85</v>
      </c>
      <c r="U10" s="63" t="s">
        <v>37</v>
      </c>
      <c r="V10" s="39">
        <v>0.34</v>
      </c>
      <c r="W10" s="1">
        <v>159324.93325168002</v>
      </c>
      <c r="X10" s="20">
        <v>120</v>
      </c>
      <c r="Y10" s="20">
        <v>30</v>
      </c>
      <c r="Z10" s="20"/>
      <c r="AA10" s="20"/>
      <c r="AB10" s="20">
        <v>1</v>
      </c>
      <c r="AC10" s="20"/>
      <c r="AD10" s="1">
        <v>4</v>
      </c>
      <c r="AE10" s="64" t="s">
        <v>86</v>
      </c>
      <c r="AF10" s="39"/>
      <c r="AG10" s="23" t="s">
        <v>70</v>
      </c>
      <c r="AH10" s="86" t="s">
        <v>72</v>
      </c>
    </row>
    <row r="11" spans="1:34" s="65" customFormat="1" ht="30" customHeight="1" x14ac:dyDescent="0.25">
      <c r="A11" s="20">
        <v>2</v>
      </c>
      <c r="B11" s="67" t="s">
        <v>87</v>
      </c>
      <c r="C11" s="87" t="s">
        <v>73</v>
      </c>
      <c r="D11" s="21" t="s">
        <v>78</v>
      </c>
      <c r="E11" s="21" t="s">
        <v>79</v>
      </c>
      <c r="F11" s="21" t="s">
        <v>79</v>
      </c>
      <c r="G11" s="21" t="s">
        <v>74</v>
      </c>
      <c r="H11" s="21" t="s">
        <v>79</v>
      </c>
      <c r="I11" s="21" t="s">
        <v>82</v>
      </c>
      <c r="J11" s="21" t="s">
        <v>79</v>
      </c>
      <c r="K11" s="21" t="s">
        <v>88</v>
      </c>
      <c r="L11" s="21" t="s">
        <v>89</v>
      </c>
      <c r="M11" s="22">
        <v>784893</v>
      </c>
      <c r="N11" s="22">
        <v>9363060</v>
      </c>
      <c r="O11" s="22">
        <v>784389</v>
      </c>
      <c r="P11" s="22">
        <v>9363316</v>
      </c>
      <c r="Q11" s="22">
        <v>17</v>
      </c>
      <c r="R11" s="21"/>
      <c r="S11" s="21" t="s">
        <v>71</v>
      </c>
      <c r="T11" s="21" t="s">
        <v>90</v>
      </c>
      <c r="U11" s="63" t="s">
        <v>37</v>
      </c>
      <c r="V11" s="39">
        <v>0.57999999999999996</v>
      </c>
      <c r="W11" s="1">
        <v>1623834.7038399999</v>
      </c>
      <c r="X11" s="20"/>
      <c r="Y11" s="20"/>
      <c r="Z11" s="20"/>
      <c r="AA11" s="20"/>
      <c r="AB11" s="20"/>
      <c r="AC11" s="20"/>
      <c r="AD11" s="1">
        <v>60</v>
      </c>
      <c r="AE11" s="64" t="s">
        <v>91</v>
      </c>
      <c r="AF11" s="39">
        <v>0.2</v>
      </c>
      <c r="AG11" s="23" t="s">
        <v>70</v>
      </c>
      <c r="AH11" s="86" t="s">
        <v>72</v>
      </c>
    </row>
    <row r="12" spans="1:34" s="65" customFormat="1" ht="30" customHeight="1" x14ac:dyDescent="0.25">
      <c r="A12" s="20">
        <v>3</v>
      </c>
      <c r="B12" s="67" t="s">
        <v>92</v>
      </c>
      <c r="C12" s="87" t="s">
        <v>73</v>
      </c>
      <c r="D12" s="21" t="s">
        <v>78</v>
      </c>
      <c r="E12" s="21" t="s">
        <v>79</v>
      </c>
      <c r="F12" s="21" t="s">
        <v>79</v>
      </c>
      <c r="G12" s="21" t="s">
        <v>74</v>
      </c>
      <c r="H12" s="21" t="s">
        <v>79</v>
      </c>
      <c r="I12" s="21" t="s">
        <v>82</v>
      </c>
      <c r="J12" s="21" t="s">
        <v>79</v>
      </c>
      <c r="K12" s="21" t="s">
        <v>93</v>
      </c>
      <c r="L12" s="21" t="s">
        <v>89</v>
      </c>
      <c r="M12" s="22">
        <v>784879</v>
      </c>
      <c r="N12" s="22">
        <v>9363025</v>
      </c>
      <c r="O12" s="22">
        <v>784347</v>
      </c>
      <c r="P12" s="22">
        <v>9363256</v>
      </c>
      <c r="Q12" s="22">
        <v>17</v>
      </c>
      <c r="R12" s="21" t="s">
        <v>71</v>
      </c>
      <c r="S12" s="21"/>
      <c r="T12" s="21" t="s">
        <v>94</v>
      </c>
      <c r="U12" s="63" t="s">
        <v>37</v>
      </c>
      <c r="V12" s="39">
        <v>0.57999999999999996</v>
      </c>
      <c r="W12" s="1">
        <v>1623834.7038399999</v>
      </c>
      <c r="X12" s="20">
        <v>100</v>
      </c>
      <c r="Y12" s="20">
        <v>25</v>
      </c>
      <c r="Z12" s="20">
        <v>1000</v>
      </c>
      <c r="AA12" s="20">
        <v>1000</v>
      </c>
      <c r="AB12" s="20">
        <v>1</v>
      </c>
      <c r="AC12" s="20">
        <v>1</v>
      </c>
      <c r="AD12" s="1"/>
      <c r="AE12" s="64"/>
      <c r="AF12" s="39"/>
      <c r="AG12" s="23" t="s">
        <v>70</v>
      </c>
      <c r="AH12" s="89" t="s">
        <v>57</v>
      </c>
    </row>
    <row r="13" spans="1:34" s="65" customFormat="1" ht="30" customHeight="1" x14ac:dyDescent="0.25">
      <c r="A13" s="20">
        <v>4</v>
      </c>
      <c r="B13" s="67" t="s">
        <v>95</v>
      </c>
      <c r="C13" s="87" t="s">
        <v>73</v>
      </c>
      <c r="D13" s="21" t="s">
        <v>78</v>
      </c>
      <c r="E13" s="21" t="s">
        <v>79</v>
      </c>
      <c r="F13" s="21" t="s">
        <v>79</v>
      </c>
      <c r="G13" s="21" t="s">
        <v>74</v>
      </c>
      <c r="H13" s="21" t="s">
        <v>79</v>
      </c>
      <c r="I13" s="21" t="s">
        <v>82</v>
      </c>
      <c r="J13" s="21" t="s">
        <v>79</v>
      </c>
      <c r="K13" s="21" t="s">
        <v>88</v>
      </c>
      <c r="L13" s="21" t="s">
        <v>96</v>
      </c>
      <c r="M13" s="22">
        <v>806115</v>
      </c>
      <c r="N13" s="22">
        <v>9353883</v>
      </c>
      <c r="O13" s="22">
        <v>805649</v>
      </c>
      <c r="P13" s="22">
        <v>9354176</v>
      </c>
      <c r="Q13" s="22">
        <v>17</v>
      </c>
      <c r="R13" s="21"/>
      <c r="S13" s="21" t="s">
        <v>71</v>
      </c>
      <c r="T13" s="21" t="s">
        <v>90</v>
      </c>
      <c r="U13" s="63" t="s">
        <v>37</v>
      </c>
      <c r="V13" s="39">
        <v>1.2</v>
      </c>
      <c r="W13" s="1">
        <v>3251218.9496000004</v>
      </c>
      <c r="X13" s="20"/>
      <c r="Y13" s="20"/>
      <c r="Z13" s="20"/>
      <c r="AA13" s="20"/>
      <c r="AB13" s="20"/>
      <c r="AC13" s="20"/>
      <c r="AD13" s="1">
        <v>45</v>
      </c>
      <c r="AE13" s="64" t="s">
        <v>91</v>
      </c>
      <c r="AF13" s="39">
        <v>0.25</v>
      </c>
      <c r="AG13" s="23" t="s">
        <v>70</v>
      </c>
      <c r="AH13" s="86" t="s">
        <v>72</v>
      </c>
    </row>
    <row r="14" spans="1:34" s="65" customFormat="1" ht="30" customHeight="1" x14ac:dyDescent="0.25">
      <c r="A14" s="20">
        <v>5</v>
      </c>
      <c r="B14" s="67" t="s">
        <v>97</v>
      </c>
      <c r="C14" s="87" t="s">
        <v>73</v>
      </c>
      <c r="D14" s="21" t="s">
        <v>78</v>
      </c>
      <c r="E14" s="21" t="s">
        <v>79</v>
      </c>
      <c r="F14" s="21" t="s">
        <v>79</v>
      </c>
      <c r="G14" s="21" t="s">
        <v>74</v>
      </c>
      <c r="H14" s="21" t="s">
        <v>79</v>
      </c>
      <c r="I14" s="21" t="s">
        <v>82</v>
      </c>
      <c r="J14" s="21" t="s">
        <v>79</v>
      </c>
      <c r="K14" s="21" t="s">
        <v>98</v>
      </c>
      <c r="L14" s="21" t="s">
        <v>99</v>
      </c>
      <c r="M14" s="22">
        <v>801967</v>
      </c>
      <c r="N14" s="22">
        <v>9355552</v>
      </c>
      <c r="O14" s="22">
        <v>801676</v>
      </c>
      <c r="P14" s="22">
        <v>9356020</v>
      </c>
      <c r="Q14" s="22">
        <v>17</v>
      </c>
      <c r="R14" s="21" t="s">
        <v>71</v>
      </c>
      <c r="S14" s="21"/>
      <c r="T14" s="21" t="s">
        <v>94</v>
      </c>
      <c r="U14" s="63" t="s">
        <v>37</v>
      </c>
      <c r="V14" s="39">
        <v>0.57999999999999996</v>
      </c>
      <c r="W14" s="1">
        <v>1607691.2455999998</v>
      </c>
      <c r="X14" s="20">
        <v>200</v>
      </c>
      <c r="Y14" s="20">
        <v>50</v>
      </c>
      <c r="Z14" s="20">
        <v>1500</v>
      </c>
      <c r="AA14" s="20">
        <v>200</v>
      </c>
      <c r="AB14" s="20">
        <v>1</v>
      </c>
      <c r="AC14" s="20">
        <v>1</v>
      </c>
      <c r="AD14" s="1">
        <v>70</v>
      </c>
      <c r="AE14" s="64" t="s">
        <v>91</v>
      </c>
      <c r="AF14" s="39"/>
      <c r="AG14" s="23" t="s">
        <v>70</v>
      </c>
      <c r="AH14" s="89" t="s">
        <v>57</v>
      </c>
    </row>
    <row r="15" spans="1:34" s="65" customFormat="1" ht="30" customHeight="1" x14ac:dyDescent="0.25">
      <c r="A15" s="20">
        <v>6</v>
      </c>
      <c r="B15" s="67" t="s">
        <v>100</v>
      </c>
      <c r="C15" s="87" t="s">
        <v>73</v>
      </c>
      <c r="D15" s="21" t="s">
        <v>78</v>
      </c>
      <c r="E15" s="21" t="s">
        <v>79</v>
      </c>
      <c r="F15" s="21" t="s">
        <v>101</v>
      </c>
      <c r="G15" s="21" t="s">
        <v>80</v>
      </c>
      <c r="H15" s="21" t="s">
        <v>102</v>
      </c>
      <c r="I15" s="21" t="s">
        <v>82</v>
      </c>
      <c r="J15" s="21" t="s">
        <v>83</v>
      </c>
      <c r="K15" s="21" t="s">
        <v>103</v>
      </c>
      <c r="L15" s="21" t="s">
        <v>102</v>
      </c>
      <c r="M15" s="22">
        <v>831447</v>
      </c>
      <c r="N15" s="22">
        <v>9370387</v>
      </c>
      <c r="O15" s="22">
        <v>831459</v>
      </c>
      <c r="P15" s="22">
        <v>9370334</v>
      </c>
      <c r="Q15" s="22">
        <v>17</v>
      </c>
      <c r="R15" s="21"/>
      <c r="S15" s="21" t="s">
        <v>71</v>
      </c>
      <c r="T15" s="21" t="s">
        <v>104</v>
      </c>
      <c r="U15" s="63" t="s">
        <v>37</v>
      </c>
      <c r="V15" s="39">
        <v>5.5E-2</v>
      </c>
      <c r="W15" s="1">
        <v>254544.97049539999</v>
      </c>
      <c r="X15" s="20">
        <v>32</v>
      </c>
      <c r="Y15" s="20">
        <v>8</v>
      </c>
      <c r="Z15" s="20"/>
      <c r="AA15" s="20"/>
      <c r="AB15" s="20"/>
      <c r="AC15" s="20"/>
      <c r="AD15" s="1">
        <v>2.5</v>
      </c>
      <c r="AE15" s="64" t="s">
        <v>105</v>
      </c>
      <c r="AF15" s="39">
        <v>0.05</v>
      </c>
      <c r="AG15" s="23" t="s">
        <v>70</v>
      </c>
      <c r="AH15" s="86" t="s">
        <v>72</v>
      </c>
    </row>
    <row r="16" spans="1:34" s="65" customFormat="1" ht="30" customHeight="1" x14ac:dyDescent="0.25">
      <c r="A16" s="20">
        <v>7</v>
      </c>
      <c r="B16" s="67" t="s">
        <v>106</v>
      </c>
      <c r="C16" s="87" t="s">
        <v>73</v>
      </c>
      <c r="D16" s="21" t="s">
        <v>78</v>
      </c>
      <c r="E16" s="21" t="s">
        <v>79</v>
      </c>
      <c r="F16" s="21" t="s">
        <v>79</v>
      </c>
      <c r="G16" s="21" t="s">
        <v>74</v>
      </c>
      <c r="H16" s="21" t="s">
        <v>107</v>
      </c>
      <c r="I16" s="21" t="s">
        <v>82</v>
      </c>
      <c r="J16" s="21" t="s">
        <v>108</v>
      </c>
      <c r="K16" s="21" t="s">
        <v>109</v>
      </c>
      <c r="L16" s="21" t="s">
        <v>109</v>
      </c>
      <c r="M16" s="22">
        <v>203963</v>
      </c>
      <c r="N16" s="22">
        <v>9314241</v>
      </c>
      <c r="O16" s="22">
        <v>204762</v>
      </c>
      <c r="P16" s="22">
        <v>9312639</v>
      </c>
      <c r="Q16" s="22">
        <v>18</v>
      </c>
      <c r="R16" s="21" t="s">
        <v>71</v>
      </c>
      <c r="S16" s="21"/>
      <c r="T16" s="21" t="s">
        <v>110</v>
      </c>
      <c r="U16" s="63" t="s">
        <v>37</v>
      </c>
      <c r="V16" s="39">
        <v>0.78500000000000003</v>
      </c>
      <c r="W16" s="1">
        <v>2813244.2912031007</v>
      </c>
      <c r="X16" s="20">
        <v>1000</v>
      </c>
      <c r="Y16" s="20">
        <v>250</v>
      </c>
      <c r="Z16" s="20">
        <v>3000</v>
      </c>
      <c r="AA16" s="20">
        <v>1500</v>
      </c>
      <c r="AB16" s="20">
        <v>3</v>
      </c>
      <c r="AC16" s="20">
        <v>1</v>
      </c>
      <c r="AD16" s="1">
        <v>205</v>
      </c>
      <c r="AE16" s="64" t="s">
        <v>111</v>
      </c>
      <c r="AF16" s="39"/>
      <c r="AG16" s="23" t="s">
        <v>70</v>
      </c>
      <c r="AH16" s="89" t="s">
        <v>57</v>
      </c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3" t="s">
        <v>67</v>
      </c>
      <c r="B1" s="123"/>
      <c r="C1" s="123"/>
      <c r="D1" s="123"/>
      <c r="E1" s="123"/>
    </row>
    <row r="2" spans="1:5" ht="25.5" customHeight="1" x14ac:dyDescent="0.25">
      <c r="A2" s="94" t="s">
        <v>40</v>
      </c>
      <c r="B2" s="94" t="s">
        <v>41</v>
      </c>
      <c r="C2" s="117" t="s">
        <v>42</v>
      </c>
      <c r="D2" s="125"/>
      <c r="E2" s="94" t="s">
        <v>43</v>
      </c>
    </row>
    <row r="3" spans="1:5" ht="25.5" customHeight="1" x14ac:dyDescent="0.25">
      <c r="A3" s="124"/>
      <c r="B3" s="124"/>
      <c r="C3" s="32" t="s">
        <v>44</v>
      </c>
      <c r="D3" s="33" t="s">
        <v>45</v>
      </c>
      <c r="E3" s="124"/>
    </row>
    <row r="4" spans="1:5" ht="15" customHeight="1" x14ac:dyDescent="0.25">
      <c r="A4" s="34">
        <v>1</v>
      </c>
      <c r="B4" s="35" t="s">
        <v>75</v>
      </c>
      <c r="C4" s="35">
        <v>6</v>
      </c>
      <c r="D4" s="35">
        <v>1</v>
      </c>
      <c r="E4" s="35">
        <f t="shared" ref="E4" si="0">C4+D4</f>
        <v>7</v>
      </c>
    </row>
    <row r="5" spans="1:5" ht="18.95" customHeight="1" x14ac:dyDescent="0.25">
      <c r="A5" s="122" t="s">
        <v>43</v>
      </c>
      <c r="B5" s="122"/>
      <c r="C5" s="36">
        <f>SUM(C4:C4)</f>
        <v>6</v>
      </c>
      <c r="D5" s="36">
        <f>SUM(D4:D4)</f>
        <v>1</v>
      </c>
      <c r="E5" s="36">
        <f>SUM(E4:E4)</f>
        <v>7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AA9" sqref="AA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/>
      <c r="AA2"/>
      <c r="AB2"/>
      <c r="AC2"/>
    </row>
    <row r="3" spans="1:30" ht="14.45" customHeight="1" x14ac:dyDescent="0.25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/>
      <c r="AA3"/>
      <c r="AB3"/>
      <c r="AC3"/>
    </row>
    <row r="4" spans="1:30" x14ac:dyDescent="0.25">
      <c r="A4" s="136" t="s">
        <v>66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/>
      <c r="AA4"/>
      <c r="AB4"/>
      <c r="AC4"/>
    </row>
    <row r="5" spans="1:30" ht="21" customHeight="1" x14ac:dyDescent="0.25">
      <c r="A5" s="137" t="s">
        <v>40</v>
      </c>
      <c r="B5" s="137" t="s">
        <v>46</v>
      </c>
      <c r="C5" s="138" t="s">
        <v>47</v>
      </c>
      <c r="D5" s="140" t="s">
        <v>48</v>
      </c>
      <c r="E5" s="141"/>
      <c r="F5" s="142"/>
      <c r="G5" s="140" t="s">
        <v>49</v>
      </c>
      <c r="H5" s="141"/>
      <c r="I5" s="142"/>
      <c r="J5" s="146" t="s">
        <v>0</v>
      </c>
      <c r="K5" s="147"/>
      <c r="L5" s="148"/>
      <c r="M5" s="152" t="s">
        <v>50</v>
      </c>
      <c r="N5" s="153"/>
      <c r="O5" s="153"/>
      <c r="P5" s="153"/>
      <c r="Q5" s="153"/>
      <c r="R5" s="153"/>
      <c r="S5" s="153"/>
      <c r="T5" s="153"/>
      <c r="U5" s="154"/>
      <c r="V5" s="155" t="s">
        <v>51</v>
      </c>
      <c r="W5" s="156"/>
      <c r="X5" s="156"/>
      <c r="Y5" s="156"/>
      <c r="Z5" s="156"/>
      <c r="AA5" s="156"/>
      <c r="AB5" s="156"/>
      <c r="AC5" s="156"/>
      <c r="AD5" s="157"/>
    </row>
    <row r="6" spans="1:30" ht="21" customHeight="1" x14ac:dyDescent="0.25">
      <c r="A6" s="137"/>
      <c r="B6" s="137"/>
      <c r="C6" s="139"/>
      <c r="D6" s="143"/>
      <c r="E6" s="144"/>
      <c r="F6" s="145"/>
      <c r="G6" s="143"/>
      <c r="H6" s="144"/>
      <c r="I6" s="145"/>
      <c r="J6" s="149"/>
      <c r="K6" s="150"/>
      <c r="L6" s="151"/>
      <c r="M6" s="152" t="s">
        <v>52</v>
      </c>
      <c r="N6" s="153"/>
      <c r="O6" s="154"/>
      <c r="P6" s="158" t="s">
        <v>53</v>
      </c>
      <c r="Q6" s="159"/>
      <c r="R6" s="160"/>
      <c r="S6" s="152" t="s">
        <v>54</v>
      </c>
      <c r="T6" s="153"/>
      <c r="U6" s="154"/>
      <c r="V6" s="130" t="s">
        <v>44</v>
      </c>
      <c r="W6" s="131"/>
      <c r="X6" s="131"/>
      <c r="Y6" s="132"/>
      <c r="Z6" s="163" t="s">
        <v>45</v>
      </c>
      <c r="AA6" s="163"/>
      <c r="AB6" s="163"/>
      <c r="AC6" s="163"/>
      <c r="AD6" s="126" t="s">
        <v>39</v>
      </c>
    </row>
    <row r="7" spans="1:30" ht="30" customHeight="1" x14ac:dyDescent="0.25">
      <c r="A7" s="137"/>
      <c r="B7" s="137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27"/>
    </row>
    <row r="8" spans="1:30" x14ac:dyDescent="0.25">
      <c r="A8" s="45">
        <v>1</v>
      </c>
      <c r="B8" s="46">
        <v>1</v>
      </c>
      <c r="C8" s="47" t="s">
        <v>75</v>
      </c>
      <c r="D8" s="48">
        <v>5</v>
      </c>
      <c r="E8" s="48">
        <v>1</v>
      </c>
      <c r="F8" s="78">
        <f t="shared" ref="F8" si="0">D8+E8</f>
        <v>6</v>
      </c>
      <c r="G8" s="49">
        <v>6</v>
      </c>
      <c r="H8" s="49">
        <v>1</v>
      </c>
      <c r="I8" s="78">
        <f t="shared" ref="I8" si="1">G8+H8</f>
        <v>7</v>
      </c>
      <c r="J8" s="48">
        <v>1332</v>
      </c>
      <c r="K8" s="48">
        <v>120</v>
      </c>
      <c r="L8" s="78">
        <f t="shared" ref="L8" si="2">J8+K8</f>
        <v>1452</v>
      </c>
      <c r="M8" s="50">
        <v>382.5</v>
      </c>
      <c r="N8" s="50">
        <v>4</v>
      </c>
      <c r="O8" s="79">
        <f t="shared" ref="O8" si="3">M8+N8</f>
        <v>386.5</v>
      </c>
      <c r="P8" s="39">
        <v>3.87</v>
      </c>
      <c r="Q8" s="39">
        <v>0.34</v>
      </c>
      <c r="R8" s="80">
        <f t="shared" ref="R8" si="4">P8+Q8</f>
        <v>4.21</v>
      </c>
      <c r="S8" s="1">
        <v>11174368.8645785</v>
      </c>
      <c r="T8" s="1">
        <v>159324.93325168002</v>
      </c>
      <c r="U8" s="79">
        <f t="shared" ref="U8" si="5">S8+T8</f>
        <v>11333693.797830181</v>
      </c>
      <c r="V8" s="48">
        <v>0</v>
      </c>
      <c r="W8" s="48">
        <v>3</v>
      </c>
      <c r="X8" s="48">
        <v>3</v>
      </c>
      <c r="Y8" s="78">
        <f t="shared" ref="Y8" si="6">V8+W8+X8</f>
        <v>6</v>
      </c>
      <c r="Z8" s="48">
        <v>0</v>
      </c>
      <c r="AA8" s="48">
        <v>1</v>
      </c>
      <c r="AB8" s="48">
        <v>0</v>
      </c>
      <c r="AC8" s="78">
        <f t="shared" ref="AC8" si="7">Z8+AA8+AB8</f>
        <v>1</v>
      </c>
      <c r="AD8" s="81">
        <f t="shared" ref="AD8" si="8">Y8+AC8</f>
        <v>7</v>
      </c>
    </row>
    <row r="9" spans="1:30" s="51" customFormat="1" ht="14.25" x14ac:dyDescent="0.2">
      <c r="A9" s="175" t="s">
        <v>59</v>
      </c>
      <c r="B9" s="176"/>
      <c r="C9" s="177"/>
      <c r="D9" s="82">
        <f t="shared" ref="D9:AB9" si="9">SUM(D8:D8)</f>
        <v>5</v>
      </c>
      <c r="E9" s="82">
        <f t="shared" si="9"/>
        <v>1</v>
      </c>
      <c r="F9" s="161">
        <f t="shared" si="9"/>
        <v>6</v>
      </c>
      <c r="G9" s="82">
        <f t="shared" si="9"/>
        <v>6</v>
      </c>
      <c r="H9" s="82">
        <f t="shared" si="9"/>
        <v>1</v>
      </c>
      <c r="I9" s="161">
        <f t="shared" si="9"/>
        <v>7</v>
      </c>
      <c r="J9" s="82">
        <f t="shared" si="9"/>
        <v>1332</v>
      </c>
      <c r="K9" s="82">
        <f t="shared" si="9"/>
        <v>120</v>
      </c>
      <c r="L9" s="82">
        <f t="shared" si="9"/>
        <v>1452</v>
      </c>
      <c r="M9" s="83">
        <f t="shared" si="9"/>
        <v>382.5</v>
      </c>
      <c r="N9" s="83">
        <f t="shared" si="9"/>
        <v>4</v>
      </c>
      <c r="O9" s="128">
        <f t="shared" si="9"/>
        <v>386.5</v>
      </c>
      <c r="P9" s="84">
        <f t="shared" si="9"/>
        <v>3.87</v>
      </c>
      <c r="Q9" s="84">
        <f t="shared" si="9"/>
        <v>0.34</v>
      </c>
      <c r="R9" s="133">
        <f t="shared" si="9"/>
        <v>4.21</v>
      </c>
      <c r="S9" s="83">
        <f t="shared" si="9"/>
        <v>11174368.8645785</v>
      </c>
      <c r="T9" s="83">
        <f t="shared" si="9"/>
        <v>159324.93325168002</v>
      </c>
      <c r="U9" s="128">
        <f t="shared" si="9"/>
        <v>11333693.797830181</v>
      </c>
      <c r="V9" s="82">
        <f t="shared" si="9"/>
        <v>0</v>
      </c>
      <c r="W9" s="82">
        <f t="shared" si="9"/>
        <v>3</v>
      </c>
      <c r="X9" s="82">
        <f t="shared" si="9"/>
        <v>3</v>
      </c>
      <c r="Y9" s="82">
        <f t="shared" si="9"/>
        <v>6</v>
      </c>
      <c r="Z9" s="82">
        <f t="shared" si="9"/>
        <v>0</v>
      </c>
      <c r="AA9" s="82">
        <f t="shared" si="9"/>
        <v>1</v>
      </c>
      <c r="AB9" s="82">
        <f t="shared" si="9"/>
        <v>0</v>
      </c>
      <c r="AC9" s="82">
        <f>Z9+AA9+AB9</f>
        <v>1</v>
      </c>
      <c r="AD9" s="165">
        <f t="shared" ref="AD9" si="10">Y9+AC9</f>
        <v>7</v>
      </c>
    </row>
    <row r="10" spans="1:30" s="52" customFormat="1" x14ac:dyDescent="0.2">
      <c r="A10" s="167" t="s">
        <v>39</v>
      </c>
      <c r="B10" s="167"/>
      <c r="C10" s="167"/>
      <c r="D10" s="168">
        <f>D9+E9</f>
        <v>6</v>
      </c>
      <c r="E10" s="169"/>
      <c r="F10" s="162"/>
      <c r="G10" s="168">
        <f>G9+H9</f>
        <v>7</v>
      </c>
      <c r="H10" s="169"/>
      <c r="I10" s="162"/>
      <c r="J10" s="168">
        <f>J9+K9</f>
        <v>1452</v>
      </c>
      <c r="K10" s="169"/>
      <c r="L10" s="85"/>
      <c r="M10" s="170">
        <f>M9+N9</f>
        <v>386.5</v>
      </c>
      <c r="N10" s="171"/>
      <c r="O10" s="129"/>
      <c r="P10" s="172">
        <f>P9+Q9</f>
        <v>4.21</v>
      </c>
      <c r="Q10" s="173"/>
      <c r="R10" s="134"/>
      <c r="S10" s="170">
        <f>S9+T9</f>
        <v>11333693.797830181</v>
      </c>
      <c r="T10" s="171"/>
      <c r="U10" s="129"/>
      <c r="V10" s="168">
        <f>Y9+AC9</f>
        <v>7</v>
      </c>
      <c r="W10" s="174"/>
      <c r="X10" s="174"/>
      <c r="Y10" s="174"/>
      <c r="Z10" s="174"/>
      <c r="AA10" s="174"/>
      <c r="AB10" s="174"/>
      <c r="AC10" s="169"/>
      <c r="AD10" s="166"/>
    </row>
    <row r="11" spans="1:30" x14ac:dyDescent="0.25">
      <c r="B11" s="164" t="s">
        <v>65</v>
      </c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2026-04-23T17:25:21Z</dcterms:modified>
</cp:coreProperties>
</file>